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n khurniawan\Downloads\PROPOSAL SKRIPSI\"/>
    </mc:Choice>
  </mc:AlternateContent>
  <xr:revisionPtr revIDLastSave="0" documentId="13_ncr:1_{DA0E3D43-D30A-45F9-ABF3-66C683EA6946}" xr6:coauthVersionLast="47" xr6:coauthVersionMax="47" xr10:uidLastSave="{00000000-0000-0000-0000-000000000000}"/>
  <bookViews>
    <workbookView xWindow="-110" yWindow="-110" windowWidth="19420" windowHeight="10300" activeTab="1" xr2:uid="{5CF69CF5-FD7B-42CA-9EE5-AFD5F61A14C8}"/>
  </bookViews>
  <sheets>
    <sheet name="RPN" sheetId="1" r:id="rId1"/>
    <sheet name="PRODUKSI 6 BULA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K12" i="2"/>
  <c r="F11" i="2"/>
  <c r="F14" i="2"/>
  <c r="I9" i="1"/>
  <c r="I8" i="1"/>
  <c r="I7" i="1"/>
  <c r="I6" i="1"/>
  <c r="I5" i="1"/>
</calcChain>
</file>

<file path=xl/sharedStrings.xml><?xml version="1.0" encoding="utf-8"?>
<sst xmlns="http://schemas.openxmlformats.org/spreadsheetml/2006/main" count="65" uniqueCount="57">
  <si>
    <t>No</t>
  </si>
  <si>
    <t>Proses/Produk</t>
  </si>
  <si>
    <t>Mode Kegagalan (Failure Mode)</t>
  </si>
  <si>
    <t>Efek dari kegagalan</t>
  </si>
  <si>
    <t>Penyebab kegagalan</t>
  </si>
  <si>
    <t>Tingkat keparahan (S)</t>
  </si>
  <si>
    <t>Kemungkinan terjadi (O)</t>
  </si>
  <si>
    <t>Kemungkinan terdeteksi (D)</t>
  </si>
  <si>
    <t>RPN</t>
  </si>
  <si>
    <t>Produksi Arang batok kelapa</t>
  </si>
  <si>
    <t>Mengurangi output, mempengaruhi profit</t>
  </si>
  <si>
    <t>Menurunkan mutu</t>
  </si>
  <si>
    <t>Kualitas turun, produk tidak laku</t>
  </si>
  <si>
    <t>Penyusutan tinggi</t>
  </si>
  <si>
    <t>Hasil jadi rendah</t>
  </si>
  <si>
    <t>Notes</t>
  </si>
  <si>
    <t>Karbonisasi kurang/ tidak lengkap</t>
  </si>
  <si>
    <t>Penyimpanan bahan baku yang tidak higienis</t>
  </si>
  <si>
    <t xml:space="preserve">Kebocoran drum </t>
  </si>
  <si>
    <t>Pengeringan tidak maksimal</t>
  </si>
  <si>
    <t>Menimbulkan limbah udara</t>
  </si>
  <si>
    <t>Arang tidak sempurna</t>
  </si>
  <si>
    <t>Terkontaminasi kotoran, tanah</t>
  </si>
  <si>
    <t>Kualitas turun</t>
  </si>
  <si>
    <t>Menyebabkan banyak asap</t>
  </si>
  <si>
    <t>Kadar air terlalu tinggi</t>
  </si>
  <si>
    <t>Drum sering dipakai tanpa perawatan</t>
  </si>
  <si>
    <t>Bahan baku basah saat masuk ke drum</t>
  </si>
  <si>
    <t>Bulan</t>
  </si>
  <si>
    <t>September</t>
  </si>
  <si>
    <t>Produksi Bulanan</t>
  </si>
  <si>
    <t>Penyusutan</t>
  </si>
  <si>
    <t>Oktober</t>
  </si>
  <si>
    <t>Target Per minggu</t>
  </si>
  <si>
    <t>1.000Kg</t>
  </si>
  <si>
    <t>1 bulan= 4minggu</t>
  </si>
  <si>
    <t>4.000Kg</t>
  </si>
  <si>
    <t>Input perminggu (Kg)</t>
  </si>
  <si>
    <t>Input per bulan (Kg)</t>
  </si>
  <si>
    <t>Output per bulan (Kg)</t>
  </si>
  <si>
    <t>Losses per bulan (Kg)</t>
  </si>
  <si>
    <t>1.670Kg</t>
  </si>
  <si>
    <t>2.500Kg</t>
  </si>
  <si>
    <t>4.000 Kg</t>
  </si>
  <si>
    <t>1.540 Kg</t>
  </si>
  <si>
    <t>2.000 Kg</t>
  </si>
  <si>
    <t>1.820 Kg</t>
  </si>
  <si>
    <t xml:space="preserve">3. 280 </t>
  </si>
  <si>
    <t>Total output (6 bulan) = 4,000 kg × 6 = 24,000 kg</t>
  </si>
  <si>
    <t>Total input yang diperlukan (jumlah 6 bulan) = 48, 110 kg</t>
  </si>
  <si>
    <t>Total losses (jumlah 6 bulan) = 20.830 kg</t>
  </si>
  <si>
    <t>Proses karbonisasi tidak stabil</t>
  </si>
  <si>
    <t>Menurunkan kualitas arang, efisiensi panas berkurang</t>
  </si>
  <si>
    <t xml:space="preserve">Mei </t>
  </si>
  <si>
    <t>Juni</t>
  </si>
  <si>
    <t>Juli</t>
  </si>
  <si>
    <t>Agustus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</si>
</sst>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9" fontId="0" fillId="0" borderId="0" xfId="0" applyNumberFormat="1"/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7C08F-7CD8-48FA-9929-0F63B12C47B3}">
  <dimension ref="A2:N15"/>
  <sheetViews>
    <sheetView zoomScale="74" workbookViewId="0">
      <selection activeCell="E1" sqref="E1"/>
    </sheetView>
  </sheetViews>
  <sheetFormatPr defaultRowHeight="14.5" x14ac:dyDescent="0.35"/>
  <cols>
    <col min="1" max="1" width="9.36328125" customWidth="1"/>
    <col min="2" max="2" width="13.7265625" customWidth="1"/>
    <col min="3" max="3" width="29.81640625" bestFit="1" customWidth="1"/>
    <col min="4" max="4" width="31.453125" customWidth="1"/>
    <col min="5" max="5" width="19.26953125" bestFit="1" customWidth="1"/>
    <col min="6" max="6" width="20.36328125" bestFit="1" customWidth="1"/>
    <col min="7" max="7" width="22.90625" bestFit="1" customWidth="1"/>
    <col min="8" max="8" width="26" bestFit="1" customWidth="1"/>
  </cols>
  <sheetData>
    <row r="2" spans="1:14" ht="17.5" x14ac:dyDescent="0.35">
      <c r="C2" s="1"/>
      <c r="D2" s="1"/>
      <c r="E2" s="1"/>
      <c r="F2" s="1"/>
    </row>
    <row r="4" spans="1:14" ht="15.5" customHeight="1" x14ac:dyDescent="0.3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18" t="s">
        <v>15</v>
      </c>
      <c r="K4" s="19"/>
      <c r="L4" s="19"/>
      <c r="M4" s="19"/>
      <c r="N4" s="20"/>
    </row>
    <row r="5" spans="1:14" ht="46.5" x14ac:dyDescent="0.35">
      <c r="A5" s="2">
        <v>1</v>
      </c>
      <c r="B5" s="5" t="s">
        <v>9</v>
      </c>
      <c r="C5" s="6" t="s">
        <v>13</v>
      </c>
      <c r="D5" s="5" t="s">
        <v>14</v>
      </c>
      <c r="E5" s="5" t="s">
        <v>25</v>
      </c>
      <c r="F5" s="2">
        <v>8</v>
      </c>
      <c r="G5" s="2">
        <v>6</v>
      </c>
      <c r="H5" s="2">
        <v>5</v>
      </c>
      <c r="I5" s="2">
        <f>F5*G5*H5</f>
        <v>240</v>
      </c>
      <c r="J5" s="21" t="s">
        <v>10</v>
      </c>
      <c r="K5" s="22"/>
      <c r="L5" s="22"/>
      <c r="M5" s="22"/>
      <c r="N5" s="23"/>
    </row>
    <row r="6" spans="1:14" ht="46.5" x14ac:dyDescent="0.35">
      <c r="A6" s="2">
        <v>2</v>
      </c>
      <c r="B6" s="2"/>
      <c r="C6" s="2" t="s">
        <v>21</v>
      </c>
      <c r="D6" s="2" t="s">
        <v>23</v>
      </c>
      <c r="E6" s="5" t="s">
        <v>16</v>
      </c>
      <c r="F6" s="2">
        <v>8</v>
      </c>
      <c r="G6" s="2">
        <v>5</v>
      </c>
      <c r="H6" s="2">
        <v>5</v>
      </c>
      <c r="I6" s="2">
        <f>F6*G6*H6</f>
        <v>200</v>
      </c>
      <c r="J6" s="21" t="s">
        <v>12</v>
      </c>
      <c r="K6" s="22"/>
      <c r="L6" s="22"/>
      <c r="M6" s="22"/>
      <c r="N6" s="23"/>
    </row>
    <row r="7" spans="1:14" ht="46.5" x14ac:dyDescent="0.35">
      <c r="A7" s="2">
        <v>3</v>
      </c>
      <c r="B7" s="2"/>
      <c r="C7" s="2" t="s">
        <v>22</v>
      </c>
      <c r="D7" s="2" t="s">
        <v>11</v>
      </c>
      <c r="E7" s="5" t="s">
        <v>17</v>
      </c>
      <c r="F7" s="2">
        <v>7</v>
      </c>
      <c r="G7" s="2">
        <v>6</v>
      </c>
      <c r="H7" s="2">
        <v>4</v>
      </c>
      <c r="I7" s="2">
        <f>F7*G7*H7</f>
        <v>168</v>
      </c>
      <c r="J7" s="21" t="s">
        <v>11</v>
      </c>
      <c r="K7" s="22"/>
      <c r="L7" s="22"/>
      <c r="M7" s="22"/>
      <c r="N7" s="23"/>
    </row>
    <row r="8" spans="1:14" ht="31" x14ac:dyDescent="0.35">
      <c r="A8" s="2">
        <v>4</v>
      </c>
      <c r="B8" s="2"/>
      <c r="C8" s="2" t="s">
        <v>18</v>
      </c>
      <c r="D8" s="2" t="s">
        <v>51</v>
      </c>
      <c r="E8" s="5" t="s">
        <v>26</v>
      </c>
      <c r="F8" s="2">
        <v>7</v>
      </c>
      <c r="G8" s="2">
        <v>7</v>
      </c>
      <c r="H8" s="2">
        <v>6</v>
      </c>
      <c r="I8" s="2">
        <f>F8*G8*H8</f>
        <v>294</v>
      </c>
      <c r="J8" s="24" t="s">
        <v>52</v>
      </c>
      <c r="K8" s="25"/>
      <c r="L8" s="25"/>
      <c r="M8" s="25"/>
      <c r="N8" s="26"/>
    </row>
    <row r="9" spans="1:14" ht="31" x14ac:dyDescent="0.35">
      <c r="A9" s="2">
        <v>5</v>
      </c>
      <c r="B9" s="2"/>
      <c r="C9" s="2" t="s">
        <v>19</v>
      </c>
      <c r="D9" s="2" t="s">
        <v>24</v>
      </c>
      <c r="E9" s="5" t="s">
        <v>27</v>
      </c>
      <c r="F9" s="2">
        <v>7</v>
      </c>
      <c r="G9" s="2">
        <v>5</v>
      </c>
      <c r="H9" s="2">
        <v>7</v>
      </c>
      <c r="I9" s="2">
        <f>F9*G9*H9</f>
        <v>245</v>
      </c>
      <c r="J9" s="21" t="s">
        <v>20</v>
      </c>
      <c r="K9" s="27"/>
      <c r="L9" s="27"/>
      <c r="M9" s="27"/>
      <c r="N9" s="28"/>
    </row>
    <row r="11" spans="1:14" ht="15.5" x14ac:dyDescent="0.35">
      <c r="A11" s="3"/>
      <c r="B11" s="4"/>
      <c r="C11" s="4"/>
      <c r="D11" s="3"/>
      <c r="E11" s="4"/>
      <c r="F11" s="4"/>
    </row>
    <row r="12" spans="1:14" ht="15.5" x14ac:dyDescent="0.35">
      <c r="A12" s="3"/>
      <c r="B12" s="4"/>
      <c r="C12" s="4"/>
      <c r="D12" s="3"/>
      <c r="E12" s="4"/>
      <c r="F12" s="4"/>
    </row>
    <row r="13" spans="1:14" ht="15.5" x14ac:dyDescent="0.35">
      <c r="A13" s="3"/>
      <c r="B13" s="4"/>
      <c r="C13" s="4"/>
      <c r="D13" s="3"/>
      <c r="E13" s="4"/>
      <c r="F13" s="4"/>
    </row>
    <row r="14" spans="1:14" ht="15.5" x14ac:dyDescent="0.35">
      <c r="A14" s="3"/>
      <c r="B14" s="4"/>
      <c r="C14" s="4"/>
      <c r="D14" s="3"/>
      <c r="E14" s="4"/>
      <c r="F14" s="4"/>
    </row>
    <row r="15" spans="1:14" ht="15.5" x14ac:dyDescent="0.35">
      <c r="A15" s="3"/>
      <c r="B15" s="4"/>
      <c r="C15" s="4"/>
      <c r="D15" s="3"/>
      <c r="E15" s="4"/>
      <c r="F15" s="4"/>
    </row>
  </sheetData>
  <mergeCells count="6">
    <mergeCell ref="J4:N4"/>
    <mergeCell ref="J6:N6"/>
    <mergeCell ref="J8:N8"/>
    <mergeCell ref="J9:N9"/>
    <mergeCell ref="J7:N7"/>
    <mergeCell ref="J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BC266-27AD-4421-9E56-E68D04DA316D}">
  <dimension ref="A1:K16"/>
  <sheetViews>
    <sheetView tabSelected="1" zoomScale="96" workbookViewId="0">
      <selection activeCell="G3" sqref="G3"/>
    </sheetView>
  </sheetViews>
  <sheetFormatPr defaultRowHeight="14.5" x14ac:dyDescent="0.35"/>
  <cols>
    <col min="2" max="2" width="9.90625" bestFit="1" customWidth="1"/>
    <col min="3" max="3" width="10.54296875" bestFit="1" customWidth="1"/>
    <col min="4" max="4" width="19.90625" bestFit="1" customWidth="1"/>
    <col min="5" max="5" width="21.08984375" bestFit="1" customWidth="1"/>
    <col min="6" max="6" width="19.90625" bestFit="1" customWidth="1"/>
    <col min="7" max="7" width="20.1796875" bestFit="1" customWidth="1"/>
    <col min="8" max="8" width="17.08984375" bestFit="1" customWidth="1"/>
    <col min="10" max="10" width="12.6328125" customWidth="1"/>
  </cols>
  <sheetData>
    <row r="1" spans="1:11" ht="17.5" x14ac:dyDescent="0.35">
      <c r="I1" s="17" t="s">
        <v>30</v>
      </c>
      <c r="J1" s="17"/>
    </row>
    <row r="2" spans="1:11" ht="15.5" x14ac:dyDescent="0.35">
      <c r="A2" s="2" t="s">
        <v>0</v>
      </c>
      <c r="B2" s="2" t="s">
        <v>28</v>
      </c>
      <c r="C2" s="2" t="s">
        <v>31</v>
      </c>
      <c r="D2" s="2" t="s">
        <v>37</v>
      </c>
      <c r="E2" s="2" t="s">
        <v>38</v>
      </c>
      <c r="F2" s="2" t="s">
        <v>39</v>
      </c>
      <c r="G2" s="2" t="s">
        <v>40</v>
      </c>
    </row>
    <row r="3" spans="1:11" ht="15.5" x14ac:dyDescent="0.35">
      <c r="A3" s="2">
        <v>1</v>
      </c>
      <c r="B3" s="2" t="s">
        <v>53</v>
      </c>
      <c r="C3" s="7">
        <v>0.6</v>
      </c>
      <c r="D3" s="13" t="s">
        <v>42</v>
      </c>
      <c r="E3" s="8">
        <v>10000</v>
      </c>
      <c r="F3" s="8" t="s">
        <v>43</v>
      </c>
      <c r="G3" s="8">
        <v>6000</v>
      </c>
      <c r="H3" s="10" t="s">
        <v>33</v>
      </c>
    </row>
    <row r="4" spans="1:11" ht="15.5" x14ac:dyDescent="0.35">
      <c r="A4" s="2">
        <v>2</v>
      </c>
      <c r="B4" s="2" t="s">
        <v>54</v>
      </c>
      <c r="C4" s="7">
        <v>0.4</v>
      </c>
      <c r="D4" s="8" t="s">
        <v>41</v>
      </c>
      <c r="E4" s="8">
        <v>6670</v>
      </c>
      <c r="F4" s="8" t="s">
        <v>43</v>
      </c>
      <c r="G4" s="8">
        <v>2670</v>
      </c>
      <c r="H4" s="11" t="s">
        <v>34</v>
      </c>
    </row>
    <row r="5" spans="1:11" ht="15.5" x14ac:dyDescent="0.35">
      <c r="A5" s="2">
        <v>3</v>
      </c>
      <c r="B5" s="2" t="s">
        <v>55</v>
      </c>
      <c r="C5" s="7">
        <v>0.35</v>
      </c>
      <c r="D5" s="8" t="s">
        <v>44</v>
      </c>
      <c r="E5" s="8">
        <v>6160</v>
      </c>
      <c r="F5" s="8" t="s">
        <v>43</v>
      </c>
      <c r="G5" s="8">
        <v>2160</v>
      </c>
      <c r="H5" s="10"/>
    </row>
    <row r="6" spans="1:11" ht="15.5" x14ac:dyDescent="0.35">
      <c r="A6" s="2">
        <v>4</v>
      </c>
      <c r="B6" s="2" t="s">
        <v>56</v>
      </c>
      <c r="C6" s="7">
        <v>0.5</v>
      </c>
      <c r="D6" s="2" t="s">
        <v>45</v>
      </c>
      <c r="E6" s="8">
        <v>8000</v>
      </c>
      <c r="F6" s="8" t="s">
        <v>43</v>
      </c>
      <c r="G6" s="8">
        <v>4000</v>
      </c>
      <c r="H6" s="10" t="s">
        <v>35</v>
      </c>
    </row>
    <row r="7" spans="1:11" ht="15.5" x14ac:dyDescent="0.35">
      <c r="A7" s="2">
        <v>5</v>
      </c>
      <c r="B7" s="2" t="s">
        <v>29</v>
      </c>
      <c r="C7" s="7">
        <v>0.45</v>
      </c>
      <c r="D7" s="2" t="s">
        <v>46</v>
      </c>
      <c r="E7" s="8">
        <v>7280</v>
      </c>
      <c r="F7" s="8" t="s">
        <v>43</v>
      </c>
      <c r="G7" s="2" t="s">
        <v>47</v>
      </c>
      <c r="H7" s="10" t="s">
        <v>36</v>
      </c>
    </row>
    <row r="8" spans="1:11" ht="15.5" x14ac:dyDescent="0.35">
      <c r="A8" s="2">
        <v>6</v>
      </c>
      <c r="B8" s="2" t="s">
        <v>32</v>
      </c>
      <c r="C8" s="7">
        <v>0.6</v>
      </c>
      <c r="D8" s="14" t="s">
        <v>42</v>
      </c>
      <c r="E8" s="8">
        <v>10000</v>
      </c>
      <c r="F8" s="8" t="s">
        <v>43</v>
      </c>
      <c r="G8" s="8">
        <v>6000</v>
      </c>
    </row>
    <row r="10" spans="1:11" ht="15.5" x14ac:dyDescent="0.35">
      <c r="B10" s="3" t="s">
        <v>48</v>
      </c>
      <c r="C10" s="3"/>
      <c r="D10" s="3"/>
      <c r="E10" s="3"/>
      <c r="K10" s="16">
        <v>0.3</v>
      </c>
    </row>
    <row r="11" spans="1:11" ht="15.5" x14ac:dyDescent="0.35">
      <c r="A11" s="9"/>
      <c r="B11" s="3"/>
      <c r="C11" s="15"/>
      <c r="D11" s="15"/>
      <c r="E11" s="15"/>
      <c r="F11" s="12">
        <f>SUM(E3:E8)</f>
        <v>48110</v>
      </c>
      <c r="J11">
        <f>G3/E3*100</f>
        <v>60</v>
      </c>
      <c r="K11" s="16">
        <v>0.25</v>
      </c>
    </row>
    <row r="12" spans="1:11" ht="15.5" x14ac:dyDescent="0.35">
      <c r="A12" s="9"/>
      <c r="B12" s="3" t="s">
        <v>49</v>
      </c>
      <c r="C12" s="15"/>
      <c r="D12" s="15"/>
      <c r="E12" s="15"/>
      <c r="F12" s="9"/>
      <c r="K12" s="16">
        <f>K10-K11</f>
        <v>4.9999999999999989E-2</v>
      </c>
    </row>
    <row r="13" spans="1:11" ht="15.5" x14ac:dyDescent="0.35">
      <c r="A13" s="9"/>
      <c r="B13" s="3"/>
      <c r="C13" s="15"/>
      <c r="D13" s="15"/>
      <c r="E13" s="15"/>
      <c r="F13" s="9"/>
    </row>
    <row r="14" spans="1:11" ht="15.5" x14ac:dyDescent="0.35">
      <c r="A14" s="9"/>
      <c r="B14" s="3" t="s">
        <v>50</v>
      </c>
      <c r="C14" s="15"/>
      <c r="D14" s="15"/>
      <c r="E14" s="15"/>
      <c r="F14" s="12">
        <f>SUM(G3:G8)</f>
        <v>20830</v>
      </c>
    </row>
    <row r="15" spans="1:11" x14ac:dyDescent="0.35">
      <c r="A15" s="9"/>
      <c r="B15" s="9"/>
      <c r="C15" s="9"/>
      <c r="D15" s="9"/>
      <c r="E15" s="9"/>
      <c r="F15" s="9"/>
    </row>
    <row r="16" spans="1:11" x14ac:dyDescent="0.35">
      <c r="A16" s="9"/>
      <c r="B16" s="9"/>
      <c r="C16" s="9"/>
      <c r="D16" s="9"/>
      <c r="E16" s="9"/>
      <c r="F16" s="9"/>
    </row>
  </sheetData>
  <mergeCells count="1"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RPN</vt:lpstr>
      <vt:lpstr>PRODUKSI 6 BULAN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itsme vinnn</dc:creator>
  <cp:lastModifiedBy>itsme vinnn</cp:lastModifiedBy>
  <dcterms:created xsi:type="dcterms:W3CDTF">2025-12-03T13:13:09Z</dcterms:created>
  <dcterms:modified xsi:type="dcterms:W3CDTF">2026-04-23T05:04:23Z</dcterms:modified>
</cp:coreProperties>
</file>